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II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<sst xmlns="http://schemas.openxmlformats.org/spreadsheetml/2006/main" count="71" uniqueCount="55">
  <si>
    <t xml:space="preserve">ANEXO IV – PLANILHA DE INSUMOS – UNIFORME, MATERIAL E EQUIPAMENTO (PTMs DE MOSSORÓ E DE CAICÓ)</t>
  </si>
  <si>
    <t xml:space="preserve">SERVIÇO DE VIGILÂNCIA ARMADA DIURNA E NOTURNA – GRUPO ÚNICO</t>
  </si>
  <si>
    <t xml:space="preserve">Item</t>
  </si>
  <si>
    <t xml:space="preserve">Descrição</t>
  </si>
  <si>
    <t xml:space="preserve">Medida</t>
  </si>
  <si>
    <t xml:space="preserve">Qt.</t>
  </si>
  <si>
    <t xml:space="preserve">Vida Útil       (Em meses)</t>
  </si>
  <si>
    <t xml:space="preserve">Valores</t>
  </si>
  <si>
    <t xml:space="preserve">Unitário</t>
  </si>
  <si>
    <t xml:space="preserve">Total</t>
  </si>
  <si>
    <t xml:space="preserve">Na planilha</t>
  </si>
  <si>
    <t xml:space="preserve">12h x 36h</t>
  </si>
  <si>
    <t xml:space="preserve">44h Semanais</t>
  </si>
  <si>
    <t xml:space="preserve">NATAL/MOSSORÓ</t>
  </si>
  <si>
    <t xml:space="preserve">NATAL/CAICÓ</t>
  </si>
  <si>
    <t xml:space="preserve">UNIFORME/FARDAMENTO (Módulo 5A da Planilha de Preços)</t>
  </si>
  <si>
    <r>
      <rPr>
        <sz val="10"/>
        <rFont val="Cambria"/>
        <family val="1"/>
        <charset val="1"/>
      </rPr>
      <t xml:space="preserve">Bota do tipo “coturno”, na cor preta, com solado de borracha e cadarço. </t>
    </r>
    <r>
      <rPr>
        <vertAlign val="superscript"/>
        <sz val="10"/>
        <rFont val="Cambria"/>
        <family val="1"/>
        <charset val="1"/>
      </rPr>
      <t xml:space="preserve">Nota  1</t>
    </r>
  </si>
  <si>
    <t xml:space="preserve">Par</t>
  </si>
  <si>
    <r>
      <rPr>
        <sz val="10"/>
        <rFont val="Cambria"/>
        <family val="1"/>
        <charset val="1"/>
      </rPr>
      <t xml:space="preserve">Camiseta branca de algodão com manga curta. </t>
    </r>
    <r>
      <rPr>
        <vertAlign val="superscript"/>
        <sz val="10"/>
        <color rgb="FF000000"/>
        <rFont val="Cambria"/>
        <family val="1"/>
        <charset val="1"/>
      </rPr>
      <t xml:space="preserve">Nota  1</t>
    </r>
    <r>
      <rPr>
        <vertAlign val="superscript"/>
        <sz val="10"/>
        <rFont val="Cambria"/>
        <family val="1"/>
        <charset val="1"/>
      </rPr>
      <t xml:space="preserve"> </t>
    </r>
  </si>
  <si>
    <t xml:space="preserve">Unidade</t>
  </si>
  <si>
    <r>
      <rPr>
        <sz val="10"/>
        <rFont val="Cambria"/>
        <family val="1"/>
        <charset val="1"/>
      </rPr>
      <t xml:space="preserve">Camisa de tecido (tergal) com 2 bolsos frontais e mangas curtas. </t>
    </r>
    <r>
      <rPr>
        <vertAlign val="superscript"/>
        <sz val="10"/>
        <color rgb="FF000000"/>
        <rFont val="Cambria"/>
        <family val="1"/>
        <charset val="1"/>
      </rPr>
      <t xml:space="preserve">Nota  1</t>
    </r>
  </si>
  <si>
    <r>
      <rPr>
        <sz val="10"/>
        <rFont val="Cambria"/>
        <family val="1"/>
        <charset val="1"/>
      </rPr>
      <t xml:space="preserve">Calça de tecido (tergal) com 2 bolsos na frente e 2 atrás. </t>
    </r>
    <r>
      <rPr>
        <vertAlign val="superscript"/>
        <sz val="10"/>
        <color rgb="FF000000"/>
        <rFont val="Cambria"/>
        <family val="1"/>
        <charset val="1"/>
      </rPr>
      <t xml:space="preserve">Nota  1</t>
    </r>
  </si>
  <si>
    <r>
      <rPr>
        <sz val="10"/>
        <rFont val="Cambria"/>
        <family val="1"/>
        <charset val="1"/>
      </rPr>
      <t xml:space="preserve">Cinto de “nylon”, couro ou similar. </t>
    </r>
    <r>
      <rPr>
        <vertAlign val="superscript"/>
        <sz val="10"/>
        <color rgb="FF000000"/>
        <rFont val="Cambria"/>
        <family val="1"/>
        <charset val="1"/>
      </rPr>
      <t xml:space="preserve">Nota  1</t>
    </r>
  </si>
  <si>
    <r>
      <rPr>
        <sz val="10"/>
        <rFont val="Cambria"/>
        <family val="1"/>
        <charset val="1"/>
      </rPr>
      <t xml:space="preserve">Meias de algodão. </t>
    </r>
    <r>
      <rPr>
        <vertAlign val="superscript"/>
        <sz val="10"/>
        <color rgb="FF000000"/>
        <rFont val="Cambria"/>
        <family val="1"/>
        <charset val="1"/>
      </rPr>
      <t xml:space="preserve">Nota  1</t>
    </r>
  </si>
  <si>
    <r>
      <rPr>
        <sz val="10"/>
        <rFont val="Cambria"/>
        <family val="1"/>
        <charset val="1"/>
      </rPr>
      <t xml:space="preserve">Quepe (“boné” ou “gorro”). </t>
    </r>
    <r>
      <rPr>
        <vertAlign val="superscript"/>
        <sz val="10"/>
        <color rgb="FF000000"/>
        <rFont val="Cambria"/>
        <family val="1"/>
        <charset val="1"/>
      </rPr>
      <t xml:space="preserve">Nota  1</t>
    </r>
  </si>
  <si>
    <t xml:space="preserve">Módulo 5A – Custo Mensal Total</t>
  </si>
  <si>
    <t xml:space="preserve">MATERIAL (Módulo 5B da Planilha de Preços)</t>
  </si>
  <si>
    <t xml:space="preserve">8</t>
  </si>
  <si>
    <r>
      <rPr>
        <sz val="10"/>
        <rFont val="Cambria"/>
        <family val="1"/>
        <charset val="1"/>
      </rPr>
      <t xml:space="preserve">Apito. </t>
    </r>
    <r>
      <rPr>
        <vertAlign val="superscript"/>
        <sz val="10"/>
        <color rgb="FF000000"/>
        <rFont val="Cambria"/>
        <family val="1"/>
        <charset val="1"/>
      </rPr>
      <t xml:space="preserve">Nota  1</t>
    </r>
  </si>
  <si>
    <t xml:space="preserve">9</t>
  </si>
  <si>
    <r>
      <rPr>
        <sz val="10"/>
        <rFont val="Cambria"/>
        <family val="1"/>
        <charset val="1"/>
      </rPr>
      <t xml:space="preserve">Carga de Munição apropriada ao revólver fornecido. </t>
    </r>
    <r>
      <rPr>
        <vertAlign val="superscript"/>
        <sz val="10"/>
        <rFont val="Cambria"/>
        <family val="1"/>
        <charset val="1"/>
      </rPr>
      <t xml:space="preserve">Notas  1 e 2</t>
    </r>
  </si>
  <si>
    <t xml:space="preserve">Carga</t>
  </si>
  <si>
    <t xml:space="preserve">10</t>
  </si>
  <si>
    <r>
      <rPr>
        <sz val="10"/>
        <rFont val="Cambria"/>
        <family val="1"/>
        <charset val="1"/>
      </rPr>
      <t xml:space="preserve">Cassetete (“tonfa”)</t>
    </r>
    <r>
      <rPr>
        <vertAlign val="superscript"/>
        <sz val="10"/>
        <rFont val="Cambria"/>
        <family val="1"/>
        <charset val="1"/>
      </rPr>
      <t xml:space="preserve">Notas 1 e 2</t>
    </r>
  </si>
  <si>
    <t xml:space="preserve">11</t>
  </si>
  <si>
    <r>
      <rPr>
        <sz val="10"/>
        <rFont val="Cambria"/>
        <family val="1"/>
        <charset val="1"/>
      </rPr>
      <t xml:space="preserve">Cinto para arma (“coldre”), munição (“baleiro”) e cassetete (“porta-tonfa”). </t>
    </r>
    <r>
      <rPr>
        <vertAlign val="superscript"/>
        <sz val="10"/>
        <rFont val="Cambria"/>
        <family val="1"/>
        <charset val="1"/>
      </rPr>
      <t xml:space="preserve">Notas 1 e 2</t>
    </r>
  </si>
  <si>
    <t xml:space="preserve">12</t>
  </si>
  <si>
    <r>
      <rPr>
        <sz val="10"/>
        <rFont val="Cambria"/>
        <family val="1"/>
        <charset val="1"/>
      </rPr>
      <t xml:space="preserve">Cordão apropriado ao apito fornecido. </t>
    </r>
    <r>
      <rPr>
        <vertAlign val="superscript"/>
        <sz val="10"/>
        <rFont val="Cambria"/>
        <family val="1"/>
        <charset val="1"/>
      </rPr>
      <t xml:space="preserve">Nota 1 </t>
    </r>
  </si>
  <si>
    <t xml:space="preserve">13</t>
  </si>
  <si>
    <r>
      <rPr>
        <sz val="10"/>
        <rFont val="Cambria"/>
        <family val="1"/>
        <charset val="1"/>
      </rPr>
      <t xml:space="preserve">Crachá funcional. </t>
    </r>
    <r>
      <rPr>
        <vertAlign val="superscript"/>
        <sz val="10"/>
        <rFont val="Cambria"/>
        <family val="1"/>
        <charset val="1"/>
      </rPr>
      <t xml:space="preserve">Nota 1 </t>
    </r>
  </si>
  <si>
    <t xml:space="preserve">14</t>
  </si>
  <si>
    <r>
      <rPr>
        <sz val="10"/>
        <rFont val="Cambria"/>
        <family val="1"/>
        <charset val="1"/>
      </rPr>
      <t xml:space="preserve">Lanterna provida com pilhas. </t>
    </r>
    <r>
      <rPr>
        <vertAlign val="superscript"/>
        <sz val="10"/>
        <rFont val="Cambria"/>
        <family val="1"/>
        <charset val="1"/>
      </rPr>
      <t xml:space="preserve">Notas 1 e 2</t>
    </r>
  </si>
  <si>
    <t xml:space="preserve">15</t>
  </si>
  <si>
    <r>
      <rPr>
        <sz val="10"/>
        <rFont val="Cambria"/>
        <family val="1"/>
        <charset val="1"/>
      </rPr>
      <t xml:space="preserve">Livro de ocorrências. </t>
    </r>
    <r>
      <rPr>
        <vertAlign val="superscript"/>
        <sz val="10"/>
        <rFont val="Cambria"/>
        <family val="1"/>
        <charset val="1"/>
      </rPr>
      <t xml:space="preserve">Notas 1 e 2</t>
    </r>
  </si>
  <si>
    <t xml:space="preserve">Módulo 5B – Custo Mensal Total</t>
  </si>
  <si>
    <t xml:space="preserve">EQUIPAMENTO (Módulo 5C da Planilha de Preços)</t>
  </si>
  <si>
    <r>
      <rPr>
        <sz val="10"/>
        <rFont val="Cambria"/>
        <family val="1"/>
        <charset val="1"/>
      </rPr>
      <t xml:space="preserve">Colete </t>
    </r>
    <r>
      <rPr>
        <sz val="10"/>
        <color rgb="FF000000"/>
        <rFont val="Cambria"/>
        <family val="1"/>
        <charset val="1"/>
      </rPr>
      <t xml:space="preserve">(capa e painel) </t>
    </r>
    <r>
      <rPr>
        <sz val="10"/>
        <rFont val="Cambria"/>
        <family val="1"/>
        <charset val="1"/>
      </rPr>
      <t xml:space="preserve">de proteção balística nível II A ou equivalente, composto por placas inseridas e adequado ao uniforme. </t>
    </r>
    <r>
      <rPr>
        <vertAlign val="superscript"/>
        <sz val="10"/>
        <rFont val="Cambria"/>
        <family val="1"/>
        <charset val="1"/>
      </rPr>
      <t xml:space="preserve">Notas 1 e 2</t>
    </r>
  </si>
  <si>
    <r>
      <rPr>
        <sz val="10"/>
        <rFont val="Cambria"/>
        <family val="1"/>
        <charset val="1"/>
      </rPr>
      <t xml:space="preserve">Rádio comunicador HT profissional e respectiva bateria recarregável (kit). </t>
    </r>
    <r>
      <rPr>
        <vertAlign val="superscript"/>
        <sz val="10"/>
        <rFont val="Cambria"/>
        <family val="1"/>
        <charset val="1"/>
      </rPr>
      <t xml:space="preserve">Notas 1 e 2</t>
    </r>
  </si>
  <si>
    <r>
      <rPr>
        <sz val="10"/>
        <rFont val="Cambria"/>
        <family val="1"/>
        <charset val="1"/>
      </rPr>
      <t xml:space="preserve">Revólver calibre “.38” ou outra arma regulamentada pelo DPF. </t>
    </r>
    <r>
      <rPr>
        <vertAlign val="superscript"/>
        <sz val="10"/>
        <rFont val="Cambria"/>
        <family val="1"/>
        <charset val="1"/>
      </rPr>
      <t xml:space="preserve">Notas 1 e 2</t>
    </r>
  </si>
  <si>
    <t xml:space="preserve">Módulo 5C – Custo Mensal Total</t>
  </si>
  <si>
    <t xml:space="preserve">Total Mensal para o Módulo 5 da Planilha da Instrução Normativa nº 05/2017</t>
  </si>
  <si>
    <t xml:space="preserve">(Local e data.)</t>
  </si>
  <si>
    <t xml:space="preserve">(Nome completo, sua assinatura e  cargo/função do representante legal.)</t>
  </si>
  <si>
    <r>
      <rPr>
        <b val="true"/>
        <sz val="9"/>
        <rFont val="Ecofont Vera Sans"/>
        <family val="1"/>
        <charset val="1"/>
      </rPr>
      <t xml:space="preserve">Nota 1 </t>
    </r>
    <r>
      <rPr>
        <b val="true"/>
        <sz val="9"/>
        <rFont val="Times New Roman"/>
        <family val="1"/>
        <charset val="1"/>
      </rPr>
      <t xml:space="preserve">– </t>
    </r>
    <r>
      <rPr>
        <sz val="9"/>
        <rFont val="Times New Roman"/>
        <family val="1"/>
        <charset val="1"/>
      </rPr>
      <t xml:space="preserve">O valor total (Coluna G) deverá ser dividido pelo valor da “vida útil”  (Coluna E) do Item, para se chegar ao resultado correspondente (Colunas H ou I) para a Planilha, cujos valores referem-se ao custo mensal. </t>
    </r>
  </si>
  <si>
    <r>
      <rPr>
        <b val="true"/>
        <sz val="9"/>
        <rFont val="Ecofont Vera Sans"/>
        <family val="1"/>
        <charset val="1"/>
      </rPr>
      <t xml:space="preserve">Nota 2 </t>
    </r>
    <r>
      <rPr>
        <b val="true"/>
        <sz val="9"/>
        <rFont val="Times New Roman"/>
        <family val="1"/>
        <charset val="1"/>
      </rPr>
      <t xml:space="preserve">– Para os valores referentes à jornada de 12h x 36h, </t>
    </r>
    <r>
      <rPr>
        <sz val="9"/>
        <rFont val="Times New Roman"/>
        <family val="1"/>
        <charset val="1"/>
      </rPr>
      <t xml:space="preserve">após ser observada a Nota 1,</t>
    </r>
    <r>
      <rPr>
        <b val="true"/>
        <sz val="9"/>
        <rFont val="Times New Roman"/>
        <family val="1"/>
        <charset val="1"/>
      </rPr>
      <t xml:space="preserve"> </t>
    </r>
    <r>
      <rPr>
        <sz val="9"/>
        <rFont val="Times New Roman"/>
        <family val="1"/>
        <charset val="1"/>
      </rPr>
      <t xml:space="preserve">o correspondente resultado deve ser dividido por 4 (quantidade de mão-de-obra), pois o referido material será usado coletivamente por todos os empregados (no caso, 4) envolvidos na contratação, chegando-se, assim, ao valor (Coluna H) para a Planilha, cujos valores referem-se ao custo mensal. 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</si>
</sst>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_(* #,##0.00_);_(* \(#,##0.00\);_(* \-??_);_(@_)"/>
  </numFmts>
  <fonts count="3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sz val="10"/>
      <name val="Cambria"/>
      <family val="1"/>
      <charset val="1"/>
    </font>
    <font>
      <b val="true"/>
      <sz val="10"/>
      <color rgb="FF000000"/>
      <name val="Cambria"/>
      <family val="1"/>
      <charset val="1"/>
    </font>
    <font>
      <b val="true"/>
      <sz val="10"/>
      <name val="Cambria"/>
      <family val="1"/>
      <charset val="1"/>
    </font>
    <font>
      <sz val="9"/>
      <name val="Arial"/>
      <family val="2"/>
      <charset val="1"/>
    </font>
    <font>
      <sz val="10"/>
      <color rgb="FF000000"/>
      <name val="Cambria"/>
      <family val="1"/>
      <charset val="1"/>
    </font>
    <font>
      <vertAlign val="superscript"/>
      <sz val="10"/>
      <name val="Cambria"/>
      <family val="1"/>
      <charset val="1"/>
    </font>
    <font>
      <vertAlign val="superscript"/>
      <sz val="10"/>
      <color rgb="FF000000"/>
      <name val="Cambria"/>
      <family val="1"/>
      <charset val="1"/>
    </font>
    <font>
      <sz val="10"/>
      <color rgb="FFFFFFFF"/>
      <name val="Cambria"/>
      <family val="1"/>
      <charset val="1"/>
    </font>
    <font>
      <b val="true"/>
      <sz val="9"/>
      <name val="Cambria"/>
      <family val="1"/>
      <charset val="1"/>
    </font>
    <font>
      <b val="true"/>
      <sz val="12"/>
      <name val="Cambria"/>
      <family val="1"/>
      <charset val="1"/>
    </font>
    <font>
      <b val="true"/>
      <sz val="12"/>
      <color rgb="FFFFFFFF"/>
      <name val="Cambria"/>
      <family val="1"/>
      <charset val="1"/>
    </font>
    <font>
      <b val="true"/>
      <sz val="10"/>
      <color rgb="FFFFFFFF"/>
      <name val="Cambria"/>
      <family val="1"/>
      <charset val="1"/>
    </font>
    <font>
      <b val="true"/>
      <sz val="9"/>
      <name val="Ecofont Vera Sans"/>
      <family val="1"/>
      <charset val="1"/>
    </font>
    <font>
      <b val="true"/>
      <sz val="9"/>
      <name val="Times New Roman"/>
      <family val="1"/>
      <charset val="1"/>
    </font>
    <font>
      <sz val="9"/>
      <name val="Times New Roman"/>
      <family val="1"/>
      <charset val="1"/>
    </font>
    <font>
      <sz val="9"/>
      <name val="Cambria"/>
      <family val="1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FF66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CC0000"/>
      </patternFill>
    </fill>
    <fill>
      <patternFill patternType="solid">
        <fgColor rgb="FF6666FF"/>
        <bgColor rgb="FF66669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/>
      <top/>
      <bottom style="hair"/>
      <diagonal/>
    </border>
    <border diagonalUp="false" diagonalDown="false">
      <left style="hair"/>
      <right/>
      <top style="hair"/>
      <bottom style="hair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7" fillId="2" borderId="1" applyFont="true" applyBorder="true" applyAlignment="true" applyProtection="false">
      <alignment horizontal="general" vertical="bottom" textRotation="0" wrapText="false" indent="0" shrinkToFit="false"/>
    </xf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3" borderId="0" applyFont="true" applyBorder="false" applyAlignment="true" applyProtection="false">
      <alignment horizontal="general" vertical="bottom" textRotation="0" wrapText="false" indent="0" shrinkToFit="false"/>
    </xf>
    <xf numFmtId="164" fontId="10" fillId="2" borderId="0" applyFont="true" applyBorder="false" applyAlignment="true" applyProtection="false">
      <alignment horizontal="general" vertical="bottom" textRotation="0" wrapText="false" indent="0" shrinkToFit="false"/>
    </xf>
    <xf numFmtId="164" fontId="11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5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6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3" fillId="8" borderId="0" applyFont="true" applyBorder="false" applyAlignment="true" applyProtection="false">
      <alignment horizontal="general" vertical="bottom" textRotation="0" wrapText="false" indent="0" shrinkToFit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9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15" fillId="0" borderId="7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15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1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22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3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5" fillId="1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2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2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0" builtinId="53" customBuiltin="true"/>
    <cellStyle name="Heading 1" xfId="21" builtinId="53" customBuiltin="true"/>
    <cellStyle name="Heading 2" xfId="22" builtinId="53" customBuiltin="true"/>
    <cellStyle name="Text" xfId="23" builtinId="53" customBuiltin="true"/>
    <cellStyle name="Note" xfId="24" builtinId="53" customBuiltin="true"/>
    <cellStyle name="Footnote" xfId="25" builtinId="53" customBuiltin="true"/>
    <cellStyle name="Status" xfId="26" builtinId="53" customBuiltin="true"/>
    <cellStyle name="Good" xfId="27" builtinId="53" customBuiltin="true"/>
    <cellStyle name="Neutral" xfId="28" builtinId="53" customBuiltin="true"/>
    <cellStyle name="Bad" xfId="29" builtinId="53" customBuiltin="true"/>
    <cellStyle name="Warning" xfId="30" builtinId="53" customBuiltin="true"/>
    <cellStyle name="Error" xfId="31" builtinId="53" customBuiltin="true"/>
    <cellStyle name="Accent" xfId="32" builtinId="53" customBuiltin="true"/>
    <cellStyle name="Accent 1" xfId="33" builtinId="53" customBuiltin="true"/>
    <cellStyle name="Accent 2" xfId="34" builtinId="53" customBuiltin="true"/>
    <cellStyle name="Accent 3" xfId="35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6"/>
      <rgbColor rgb="FF99CCFF"/>
      <rgbColor rgb="FFFF99CC"/>
      <rgbColor rgb="FFCC99FF"/>
      <rgbColor rgb="FFFFCCCC"/>
      <rgbColor rgb="FF66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40"/>
  <sheetViews>
    <sheetView showFormulas="false" showGridLines="true" showRowColHeaders="true" showZeros="true" rightToLeft="false" tabSelected="true" showOutlineSymbols="true" defaultGridColor="true" view="normal" topLeftCell="A13" colorId="64" zoomScale="180" zoomScaleNormal="180" zoomScalePageLayoutView="100" workbookViewId="0">
      <selection pane="topLeft" activeCell="H27" activeCellId="0" sqref="H27"/>
    </sheetView>
  </sheetViews>
  <sheetFormatPr defaultRowHeight="12.8" zeroHeight="false" outlineLevelRow="0" outlineLevelCol="0"/>
  <cols>
    <col collapsed="false" customWidth="true" hidden="false" outlineLevel="0" max="1" min="1" style="1" width="4.89"/>
    <col collapsed="false" customWidth="true" hidden="false" outlineLevel="0" max="2" min="2" style="1" width="66.58"/>
    <col collapsed="false" customWidth="true" hidden="false" outlineLevel="0" max="3" min="3" style="1" width="8.14"/>
    <col collapsed="false" customWidth="true" hidden="false" outlineLevel="0" max="4" min="4" style="1" width="5.16"/>
    <col collapsed="false" customWidth="true" hidden="false" outlineLevel="0" max="5" min="5" style="1" width="10.97"/>
    <col collapsed="false" customWidth="true" hidden="false" outlineLevel="0" max="6" min="6" style="1" width="8.06"/>
    <col collapsed="false" customWidth="true" hidden="false" outlineLevel="0" max="7" min="7" style="1" width="9.26"/>
    <col collapsed="false" customWidth="true" hidden="false" outlineLevel="0" max="8" min="8" style="1" width="17.26"/>
    <col collapsed="false" customWidth="true" hidden="false" outlineLevel="0" max="9" min="9" style="0" width="12.2"/>
    <col collapsed="false" customWidth="true" hidden="false" outlineLevel="0" max="1025" min="10" style="0" width="8.73"/>
  </cols>
  <sheetData>
    <row r="1" customFormat="false" ht="12.8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2.8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6" customFormat="true" ht="12.8" hidden="false" customHeight="false" outlineLevel="0" collapsed="false">
      <c r="A3" s="3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/>
      <c r="H3" s="4"/>
      <c r="I3" s="4"/>
      <c r="AMI3" s="0"/>
      <c r="AMJ3" s="0"/>
    </row>
    <row r="4" s="6" customFormat="true" ht="12.8" hidden="false" customHeight="false" outlineLevel="0" collapsed="false">
      <c r="A4" s="3"/>
      <c r="B4" s="4"/>
      <c r="C4" s="4"/>
      <c r="D4" s="4"/>
      <c r="E4" s="4"/>
      <c r="F4" s="4" t="s">
        <v>8</v>
      </c>
      <c r="G4" s="4" t="s">
        <v>9</v>
      </c>
      <c r="H4" s="7" t="s">
        <v>10</v>
      </c>
      <c r="I4" s="7" t="s">
        <v>10</v>
      </c>
      <c r="AMI4" s="0"/>
      <c r="AMJ4" s="0"/>
    </row>
    <row r="5" s="6" customFormat="true" ht="12.8" hidden="false" customHeight="false" outlineLevel="0" collapsed="false">
      <c r="A5" s="3"/>
      <c r="B5" s="4"/>
      <c r="C5" s="4"/>
      <c r="D5" s="4"/>
      <c r="E5" s="4"/>
      <c r="F5" s="4"/>
      <c r="G5" s="4"/>
      <c r="H5" s="8" t="s">
        <v>11</v>
      </c>
      <c r="I5" s="8" t="s">
        <v>12</v>
      </c>
      <c r="AMI5" s="0"/>
      <c r="AMJ5" s="0"/>
    </row>
    <row r="6" s="6" customFormat="true" ht="12.8" hidden="false" customHeight="false" outlineLevel="0" collapsed="false">
      <c r="A6" s="3"/>
      <c r="B6" s="4"/>
      <c r="C6" s="4"/>
      <c r="D6" s="4"/>
      <c r="E6" s="4"/>
      <c r="F6" s="4"/>
      <c r="G6" s="4"/>
      <c r="H6" s="9" t="s">
        <v>13</v>
      </c>
      <c r="I6" s="9" t="s">
        <v>14</v>
      </c>
      <c r="AMI6" s="0"/>
      <c r="AMJ6" s="0"/>
    </row>
    <row r="7" s="10" customFormat="true" ht="12.8" hidden="false" customHeight="false" outlineLevel="0" collapsed="false">
      <c r="A7" s="3" t="s">
        <v>15</v>
      </c>
      <c r="B7" s="3"/>
      <c r="C7" s="3"/>
      <c r="D7" s="3"/>
      <c r="E7" s="3"/>
      <c r="F7" s="3"/>
      <c r="G7" s="3"/>
      <c r="H7" s="3"/>
      <c r="I7" s="3"/>
      <c r="AMI7" s="0"/>
      <c r="AMJ7" s="0"/>
    </row>
    <row r="8" s="10" customFormat="true" ht="12.8" hidden="false" customHeight="false" outlineLevel="0" collapsed="false">
      <c r="A8" s="11"/>
      <c r="B8" s="11"/>
      <c r="C8" s="11"/>
      <c r="D8" s="11"/>
      <c r="E8" s="11"/>
      <c r="F8" s="11"/>
      <c r="G8" s="11"/>
      <c r="H8" s="11"/>
      <c r="I8" s="11"/>
      <c r="AMI8" s="0"/>
      <c r="AMJ8" s="0"/>
    </row>
    <row r="9" s="10" customFormat="true" ht="12.8" hidden="false" customHeight="false" outlineLevel="0" collapsed="false">
      <c r="A9" s="12" t="n">
        <v>1</v>
      </c>
      <c r="B9" s="13" t="s">
        <v>16</v>
      </c>
      <c r="C9" s="14" t="s">
        <v>17</v>
      </c>
      <c r="D9" s="15" t="n">
        <v>2</v>
      </c>
      <c r="E9" s="12" t="n">
        <v>12</v>
      </c>
      <c r="F9" s="16" t="n">
        <v>80.72</v>
      </c>
      <c r="G9" s="16" t="n">
        <f aca="false">D9*F9</f>
        <v>161.44</v>
      </c>
      <c r="H9" s="16" t="n">
        <f aca="false">G9/E9</f>
        <v>13.4533333333333</v>
      </c>
      <c r="I9" s="16" t="n">
        <f aca="false">G9/E9</f>
        <v>13.4533333333333</v>
      </c>
      <c r="AMJ9" s="0"/>
    </row>
    <row r="10" s="10" customFormat="true" ht="12.8" hidden="false" customHeight="false" outlineLevel="0" collapsed="false">
      <c r="A10" s="12" t="n">
        <v>2</v>
      </c>
      <c r="B10" s="17" t="s">
        <v>18</v>
      </c>
      <c r="C10" s="14" t="s">
        <v>19</v>
      </c>
      <c r="D10" s="15" t="n">
        <v>2</v>
      </c>
      <c r="E10" s="12" t="n">
        <v>12</v>
      </c>
      <c r="F10" s="16" t="n">
        <v>12.71</v>
      </c>
      <c r="G10" s="16" t="n">
        <f aca="false">D10*F10</f>
        <v>25.42</v>
      </c>
      <c r="H10" s="16" t="n">
        <f aca="false">G10/E10</f>
        <v>2.11833333333333</v>
      </c>
      <c r="I10" s="16" t="n">
        <f aca="false">G10/E10</f>
        <v>2.11833333333333</v>
      </c>
      <c r="AMI10" s="0"/>
      <c r="AMJ10" s="0"/>
    </row>
    <row r="11" s="10" customFormat="true" ht="12.8" hidden="false" customHeight="false" outlineLevel="0" collapsed="false">
      <c r="A11" s="12" t="n">
        <v>3</v>
      </c>
      <c r="B11" s="18" t="s">
        <v>20</v>
      </c>
      <c r="C11" s="14" t="s">
        <v>19</v>
      </c>
      <c r="D11" s="15" t="n">
        <v>2</v>
      </c>
      <c r="E11" s="12" t="n">
        <v>12</v>
      </c>
      <c r="F11" s="16" t="n">
        <v>35.43</v>
      </c>
      <c r="G11" s="16" t="n">
        <f aca="false">D11*F11</f>
        <v>70.86</v>
      </c>
      <c r="H11" s="16" t="n">
        <f aca="false">G11/E11</f>
        <v>5.905</v>
      </c>
      <c r="I11" s="16" t="n">
        <f aca="false">G11/E11</f>
        <v>5.905</v>
      </c>
      <c r="AMI11" s="0"/>
      <c r="AMJ11" s="0"/>
    </row>
    <row r="12" s="10" customFormat="true" ht="12.8" hidden="false" customHeight="false" outlineLevel="0" collapsed="false">
      <c r="A12" s="12" t="n">
        <v>4</v>
      </c>
      <c r="B12" s="19" t="s">
        <v>21</v>
      </c>
      <c r="C12" s="14" t="s">
        <v>19</v>
      </c>
      <c r="D12" s="15" t="n">
        <v>2</v>
      </c>
      <c r="E12" s="12" t="n">
        <v>12</v>
      </c>
      <c r="F12" s="16" t="n">
        <v>45.05</v>
      </c>
      <c r="G12" s="16" t="n">
        <f aca="false">D12*F12</f>
        <v>90.1</v>
      </c>
      <c r="H12" s="16" t="n">
        <f aca="false">G12/E12</f>
        <v>7.50833333333333</v>
      </c>
      <c r="I12" s="16" t="n">
        <f aca="false">G12/E12</f>
        <v>7.50833333333333</v>
      </c>
      <c r="AMI12" s="0"/>
      <c r="AMJ12" s="0"/>
    </row>
    <row r="13" s="10" customFormat="true" ht="12.8" hidden="false" customHeight="false" outlineLevel="0" collapsed="false">
      <c r="A13" s="12" t="n">
        <v>5</v>
      </c>
      <c r="B13" s="17" t="s">
        <v>22</v>
      </c>
      <c r="C13" s="14" t="s">
        <v>19</v>
      </c>
      <c r="D13" s="15" t="n">
        <v>2</v>
      </c>
      <c r="E13" s="12" t="n">
        <v>12</v>
      </c>
      <c r="F13" s="16" t="n">
        <v>13.65</v>
      </c>
      <c r="G13" s="16" t="n">
        <f aca="false">D13*F13</f>
        <v>27.3</v>
      </c>
      <c r="H13" s="16" t="n">
        <f aca="false">G13/E13</f>
        <v>2.275</v>
      </c>
      <c r="I13" s="16" t="n">
        <f aca="false">G13/E13</f>
        <v>2.275</v>
      </c>
      <c r="AMI13" s="0"/>
      <c r="AMJ13" s="0"/>
    </row>
    <row r="14" s="10" customFormat="true" ht="12.8" hidden="false" customHeight="false" outlineLevel="0" collapsed="false">
      <c r="A14" s="12" t="n">
        <v>6</v>
      </c>
      <c r="B14" s="17" t="s">
        <v>23</v>
      </c>
      <c r="C14" s="14" t="s">
        <v>17</v>
      </c>
      <c r="D14" s="15" t="n">
        <v>2</v>
      </c>
      <c r="E14" s="12" t="n">
        <v>12</v>
      </c>
      <c r="F14" s="16" t="n">
        <v>6.28</v>
      </c>
      <c r="G14" s="16" t="n">
        <f aca="false">D14*F14</f>
        <v>12.56</v>
      </c>
      <c r="H14" s="16" t="n">
        <f aca="false">G14/E14</f>
        <v>1.04666666666667</v>
      </c>
      <c r="I14" s="16" t="n">
        <f aca="false">G14/E14</f>
        <v>1.04666666666667</v>
      </c>
      <c r="AMI14" s="0"/>
      <c r="AMJ14" s="0"/>
    </row>
    <row r="15" s="10" customFormat="true" ht="12.8" hidden="false" customHeight="false" outlineLevel="0" collapsed="false">
      <c r="A15" s="12" t="n">
        <v>7</v>
      </c>
      <c r="B15" s="17" t="s">
        <v>24</v>
      </c>
      <c r="C15" s="14" t="s">
        <v>19</v>
      </c>
      <c r="D15" s="15" t="n">
        <v>2</v>
      </c>
      <c r="E15" s="12" t="n">
        <v>12</v>
      </c>
      <c r="F15" s="16" t="n">
        <v>13.68</v>
      </c>
      <c r="G15" s="16" t="n">
        <f aca="false">D15*F15</f>
        <v>27.36</v>
      </c>
      <c r="H15" s="16" t="n">
        <f aca="false">G15/E15</f>
        <v>2.28</v>
      </c>
      <c r="I15" s="16" t="n">
        <f aca="false">G15/E15</f>
        <v>2.28</v>
      </c>
      <c r="AMI15" s="0"/>
      <c r="AMJ15" s="0"/>
    </row>
    <row r="16" customFormat="false" ht="12.8" hidden="false" customHeight="false" outlineLevel="0" collapsed="false">
      <c r="A16" s="0"/>
      <c r="B16" s="0"/>
      <c r="C16" s="0"/>
      <c r="D16" s="0"/>
      <c r="E16" s="0"/>
      <c r="F16" s="0"/>
      <c r="G16" s="4" t="n">
        <f aca="false">SUM(G9:G15)</f>
        <v>415.04</v>
      </c>
      <c r="H16" s="20" t="n">
        <f aca="false">SUM(H9:H15)</f>
        <v>34.5866666666667</v>
      </c>
      <c r="I16" s="20" t="n">
        <f aca="false">SUM(I9:I15)</f>
        <v>34.5866666666667</v>
      </c>
    </row>
    <row r="17" s="10" customFormat="true" ht="12.8" hidden="false" customHeight="false" outlineLevel="0" collapsed="false">
      <c r="A17" s="21" t="s">
        <v>25</v>
      </c>
      <c r="B17" s="21"/>
      <c r="C17" s="21"/>
      <c r="D17" s="21"/>
      <c r="E17" s="21"/>
      <c r="F17" s="21"/>
      <c r="G17" s="3"/>
      <c r="H17" s="3"/>
      <c r="I17" s="3"/>
      <c r="AMJ17" s="0"/>
    </row>
    <row r="18" s="6" customFormat="true" ht="12.8" hidden="false" customHeight="false" outlineLevel="0" collapsed="false">
      <c r="A18" s="3" t="s">
        <v>26</v>
      </c>
      <c r="B18" s="3"/>
      <c r="C18" s="3"/>
      <c r="D18" s="3"/>
      <c r="E18" s="3"/>
      <c r="F18" s="3"/>
      <c r="G18" s="3"/>
      <c r="H18" s="3"/>
      <c r="I18" s="3"/>
      <c r="AMI18" s="0"/>
      <c r="AMJ18" s="0"/>
    </row>
    <row r="19" s="6" customFormat="true" ht="12.8" hidden="false" customHeight="false" outlineLevel="0" collapsed="false">
      <c r="A19" s="22" t="s">
        <v>27</v>
      </c>
      <c r="B19" s="23" t="s">
        <v>28</v>
      </c>
      <c r="C19" s="14" t="s">
        <v>19</v>
      </c>
      <c r="D19" s="24" t="n">
        <v>1</v>
      </c>
      <c r="E19" s="14" t="n">
        <v>12</v>
      </c>
      <c r="F19" s="16" t="n">
        <v>7.31</v>
      </c>
      <c r="G19" s="16" t="n">
        <f aca="false">D19*F19</f>
        <v>7.31</v>
      </c>
      <c r="H19" s="16" t="n">
        <f aca="false">(G19/E19)</f>
        <v>0.609166666666667</v>
      </c>
      <c r="I19" s="16" t="n">
        <f aca="false">G19/E19</f>
        <v>0.609166666666667</v>
      </c>
      <c r="AMI19" s="0"/>
      <c r="AMJ19" s="0"/>
    </row>
    <row r="20" customFormat="false" ht="12.8" hidden="false" customHeight="false" outlineLevel="0" collapsed="false">
      <c r="A20" s="22" t="s">
        <v>29</v>
      </c>
      <c r="B20" s="25" t="s">
        <v>30</v>
      </c>
      <c r="C20" s="14" t="s">
        <v>31</v>
      </c>
      <c r="D20" s="26" t="n">
        <v>2</v>
      </c>
      <c r="E20" s="14" t="n">
        <v>12</v>
      </c>
      <c r="F20" s="16" t="n">
        <v>30.9</v>
      </c>
      <c r="G20" s="16" t="n">
        <f aca="false">D20*F20</f>
        <v>61.8</v>
      </c>
      <c r="H20" s="16" t="n">
        <f aca="false">(G20/E20)/4</f>
        <v>1.2875</v>
      </c>
      <c r="I20" s="16" t="n">
        <f aca="false">G20/E20</f>
        <v>5.15</v>
      </c>
    </row>
    <row r="21" s="6" customFormat="true" ht="12.75" hidden="false" customHeight="true" outlineLevel="0" collapsed="false">
      <c r="A21" s="22" t="s">
        <v>32</v>
      </c>
      <c r="B21" s="23" t="s">
        <v>33</v>
      </c>
      <c r="C21" s="14" t="s">
        <v>19</v>
      </c>
      <c r="D21" s="26" t="n">
        <v>1</v>
      </c>
      <c r="E21" s="14" t="n">
        <v>60</v>
      </c>
      <c r="F21" s="16" t="n">
        <v>21.62</v>
      </c>
      <c r="G21" s="16" t="n">
        <f aca="false">D21*F21</f>
        <v>21.62</v>
      </c>
      <c r="H21" s="16" t="n">
        <f aca="false">(G21/E21)/4</f>
        <v>0.0900833333333333</v>
      </c>
      <c r="I21" s="16" t="n">
        <f aca="false">G21/E21</f>
        <v>0.360333333333333</v>
      </c>
      <c r="AMI21" s="0"/>
      <c r="AMJ21" s="0"/>
    </row>
    <row r="22" s="6" customFormat="true" ht="12.75" hidden="false" customHeight="true" outlineLevel="0" collapsed="false">
      <c r="A22" s="22" t="s">
        <v>34</v>
      </c>
      <c r="B22" s="25" t="s">
        <v>35</v>
      </c>
      <c r="C22" s="14" t="s">
        <v>19</v>
      </c>
      <c r="D22" s="24" t="n">
        <v>1</v>
      </c>
      <c r="E22" s="14" t="n">
        <v>12</v>
      </c>
      <c r="F22" s="16" t="n">
        <v>59.97</v>
      </c>
      <c r="G22" s="16" t="n">
        <f aca="false">D22*F22</f>
        <v>59.97</v>
      </c>
      <c r="H22" s="16" t="n">
        <f aca="false">(G22/E22)/4</f>
        <v>1.249375</v>
      </c>
      <c r="I22" s="16" t="n">
        <f aca="false">G22/E22</f>
        <v>4.9975</v>
      </c>
      <c r="AMI22" s="0"/>
      <c r="AMJ22" s="0"/>
    </row>
    <row r="23" s="6" customFormat="true" ht="12.8" hidden="false" customHeight="false" outlineLevel="0" collapsed="false">
      <c r="A23" s="22" t="s">
        <v>36</v>
      </c>
      <c r="B23" s="23" t="s">
        <v>37</v>
      </c>
      <c r="C23" s="14" t="s">
        <v>19</v>
      </c>
      <c r="D23" s="24" t="n">
        <v>1</v>
      </c>
      <c r="E23" s="14" t="n">
        <v>12</v>
      </c>
      <c r="F23" s="16" t="n">
        <v>6.01</v>
      </c>
      <c r="G23" s="16" t="n">
        <f aca="false">D23*F23</f>
        <v>6.01</v>
      </c>
      <c r="H23" s="16" t="n">
        <f aca="false">(G23/E23)</f>
        <v>0.500833333333333</v>
      </c>
      <c r="I23" s="16" t="n">
        <f aca="false">G23/E23</f>
        <v>0.500833333333333</v>
      </c>
      <c r="AMI23" s="0"/>
      <c r="AMJ23" s="0"/>
    </row>
    <row r="24" s="6" customFormat="true" ht="12.8" hidden="false" customHeight="false" outlineLevel="0" collapsed="false">
      <c r="A24" s="22" t="s">
        <v>38</v>
      </c>
      <c r="B24" s="23" t="s">
        <v>39</v>
      </c>
      <c r="C24" s="14" t="s">
        <v>19</v>
      </c>
      <c r="D24" s="24" t="n">
        <v>1</v>
      </c>
      <c r="E24" s="14" t="n">
        <v>12</v>
      </c>
      <c r="F24" s="16" t="n">
        <v>2.88</v>
      </c>
      <c r="G24" s="16" t="n">
        <f aca="false">D24*F24</f>
        <v>2.88</v>
      </c>
      <c r="H24" s="16" t="n">
        <f aca="false">(G24/E24)</f>
        <v>0.24</v>
      </c>
      <c r="I24" s="16" t="n">
        <f aca="false">G24/E24</f>
        <v>0.24</v>
      </c>
      <c r="AMI24" s="0"/>
      <c r="AMJ24" s="0"/>
    </row>
    <row r="25" s="6" customFormat="true" ht="12.8" hidden="false" customHeight="false" outlineLevel="0" collapsed="false">
      <c r="A25" s="22" t="s">
        <v>40</v>
      </c>
      <c r="B25" s="23" t="s">
        <v>41</v>
      </c>
      <c r="C25" s="14" t="s">
        <v>19</v>
      </c>
      <c r="D25" s="24" t="n">
        <v>1</v>
      </c>
      <c r="E25" s="14" t="n">
        <v>12</v>
      </c>
      <c r="F25" s="16" t="n">
        <v>24.39</v>
      </c>
      <c r="G25" s="16" t="n">
        <f aca="false">D25*F25</f>
        <v>24.39</v>
      </c>
      <c r="H25" s="16" t="n">
        <f aca="false">(G25/E25)/4</f>
        <v>0.508125</v>
      </c>
      <c r="I25" s="16" t="n">
        <f aca="false">G25/E25</f>
        <v>2.0325</v>
      </c>
      <c r="AMI25" s="0"/>
      <c r="AMJ25" s="0"/>
    </row>
    <row r="26" s="6" customFormat="true" ht="12.8" hidden="false" customHeight="false" outlineLevel="0" collapsed="false">
      <c r="A26" s="22" t="s">
        <v>42</v>
      </c>
      <c r="B26" s="23" t="s">
        <v>43</v>
      </c>
      <c r="C26" s="14" t="s">
        <v>19</v>
      </c>
      <c r="D26" s="24" t="n">
        <v>1</v>
      </c>
      <c r="E26" s="14" t="n">
        <v>12</v>
      </c>
      <c r="F26" s="16" t="n">
        <v>8.56</v>
      </c>
      <c r="G26" s="16" t="n">
        <f aca="false">D26*F26</f>
        <v>8.56</v>
      </c>
      <c r="H26" s="16" t="n">
        <f aca="false">(G26/E26)/4</f>
        <v>0.178333333333333</v>
      </c>
      <c r="I26" s="16" t="n">
        <f aca="false">G26/E26</f>
        <v>0.713333333333333</v>
      </c>
      <c r="AMI26" s="0"/>
      <c r="AMJ26" s="0"/>
    </row>
    <row r="27" customFormat="false" ht="12.8" hidden="false" customHeight="false" outlineLevel="0" collapsed="false">
      <c r="A27" s="21" t="s">
        <v>44</v>
      </c>
      <c r="B27" s="21"/>
      <c r="C27" s="21"/>
      <c r="D27" s="21"/>
      <c r="E27" s="21"/>
      <c r="F27" s="21"/>
      <c r="G27" s="4" t="n">
        <f aca="false">SUM(G18:G26)</f>
        <v>192.54</v>
      </c>
      <c r="H27" s="20" t="n">
        <f aca="false">SUM(H18:H26)</f>
        <v>4.66341666666667</v>
      </c>
      <c r="I27" s="20" t="n">
        <f aca="false">SUM(I18:I26)</f>
        <v>14.6036666666667</v>
      </c>
    </row>
    <row r="28" customFormat="false" ht="12.8" hidden="false" customHeight="false" outlineLevel="0" collapsed="false">
      <c r="A28" s="3" t="s">
        <v>45</v>
      </c>
      <c r="B28" s="3"/>
      <c r="C28" s="3"/>
      <c r="D28" s="3"/>
      <c r="E28" s="3"/>
      <c r="F28" s="3"/>
      <c r="G28" s="3"/>
      <c r="H28" s="3"/>
      <c r="I28" s="3"/>
    </row>
    <row r="29" customFormat="false" ht="22.35" hidden="false" customHeight="false" outlineLevel="0" collapsed="false">
      <c r="A29" s="14" t="n">
        <v>16</v>
      </c>
      <c r="B29" s="25" t="s">
        <v>46</v>
      </c>
      <c r="C29" s="14" t="s">
        <v>19</v>
      </c>
      <c r="D29" s="24" t="n">
        <v>1</v>
      </c>
      <c r="E29" s="14" t="n">
        <v>60</v>
      </c>
      <c r="F29" s="16" t="n">
        <v>645.25</v>
      </c>
      <c r="G29" s="16" t="n">
        <f aca="false">D29*F29</f>
        <v>645.25</v>
      </c>
      <c r="H29" s="16" t="n">
        <f aca="false">(G29/E29)/4</f>
        <v>2.68854166666667</v>
      </c>
      <c r="I29" s="16" t="n">
        <f aca="false">(G29/E29)</f>
        <v>10.7541666666667</v>
      </c>
    </row>
    <row r="30" customFormat="false" ht="12.75" hidden="false" customHeight="true" outlineLevel="0" collapsed="false">
      <c r="A30" s="14" t="n">
        <v>17</v>
      </c>
      <c r="B30" s="25" t="s">
        <v>47</v>
      </c>
      <c r="C30" s="14" t="s">
        <v>19</v>
      </c>
      <c r="D30" s="24" t="n">
        <v>1</v>
      </c>
      <c r="E30" s="14" t="n">
        <v>60</v>
      </c>
      <c r="F30" s="16" t="n">
        <v>476.68</v>
      </c>
      <c r="G30" s="16" t="n">
        <f aca="false">D30*F30</f>
        <v>476.68</v>
      </c>
      <c r="H30" s="16" t="n">
        <f aca="false">(G30/E30)/4</f>
        <v>1.98616666666667</v>
      </c>
      <c r="I30" s="16" t="n">
        <f aca="false">(G30/E30)</f>
        <v>7.94466666666667</v>
      </c>
    </row>
    <row r="31" customFormat="false" ht="12.8" hidden="false" customHeight="false" outlineLevel="0" collapsed="false">
      <c r="A31" s="14" t="n">
        <v>18</v>
      </c>
      <c r="B31" s="25" t="s">
        <v>48</v>
      </c>
      <c r="C31" s="14" t="s">
        <v>19</v>
      </c>
      <c r="D31" s="24" t="n">
        <v>1</v>
      </c>
      <c r="E31" s="14" t="n">
        <v>60</v>
      </c>
      <c r="F31" s="16" t="n">
        <v>1982.28</v>
      </c>
      <c r="G31" s="16" t="n">
        <f aca="false">D31*F31</f>
        <v>1982.28</v>
      </c>
      <c r="H31" s="16" t="n">
        <f aca="false">(G31/E31)/4</f>
        <v>8.2595</v>
      </c>
      <c r="I31" s="16" t="n">
        <f aca="false">(G31/E31)</f>
        <v>33.038</v>
      </c>
    </row>
    <row r="32" customFormat="false" ht="12.8" hidden="false" customHeight="false" outlineLevel="0" collapsed="false">
      <c r="A32" s="21" t="s">
        <v>49</v>
      </c>
      <c r="B32" s="21"/>
      <c r="C32" s="21"/>
      <c r="D32" s="21"/>
      <c r="E32" s="21"/>
      <c r="F32" s="21"/>
      <c r="G32" s="27" t="n">
        <f aca="false">SUM(G29:G31)</f>
        <v>3104.21</v>
      </c>
      <c r="H32" s="28" t="n">
        <f aca="false">SUM(H29:H31)</f>
        <v>12.9342083333333</v>
      </c>
      <c r="I32" s="28" t="n">
        <f aca="false">SUM(I29:I31)</f>
        <v>51.7368333333333</v>
      </c>
    </row>
    <row r="33" customFormat="false" ht="15" hidden="false" customHeight="false" outlineLevel="0" collapsed="false">
      <c r="A33" s="29" t="s">
        <v>50</v>
      </c>
      <c r="B33" s="29"/>
      <c r="C33" s="29"/>
      <c r="D33" s="29"/>
      <c r="E33" s="29"/>
      <c r="F33" s="29"/>
      <c r="G33" s="29"/>
      <c r="H33" s="30" t="n">
        <f aca="false">H16+H27+H32</f>
        <v>52.1842916666667</v>
      </c>
      <c r="I33" s="30" t="n">
        <f aca="false">I16+I27+I32</f>
        <v>100.927166666667</v>
      </c>
    </row>
    <row r="34" customFormat="false" ht="12.8" hidden="false" customHeight="false" outlineLevel="0" collapsed="false">
      <c r="A34" s="31"/>
      <c r="B34" s="31"/>
      <c r="C34" s="31"/>
      <c r="D34" s="31"/>
      <c r="E34" s="31"/>
      <c r="F34" s="31"/>
      <c r="G34" s="32"/>
      <c r="H34" s="32"/>
      <c r="I34" s="33"/>
    </row>
    <row r="35" customFormat="false" ht="13.35" hidden="false" customHeight="true" outlineLevel="0" collapsed="false">
      <c r="A35" s="34" t="s">
        <v>51</v>
      </c>
      <c r="B35" s="34"/>
      <c r="C35" s="34"/>
      <c r="D35" s="34"/>
      <c r="E35" s="34"/>
      <c r="F35" s="34"/>
      <c r="G35" s="34"/>
      <c r="H35" s="34"/>
    </row>
    <row r="36" customFormat="false" ht="11.65" hidden="false" customHeight="true" outlineLevel="0" collapsed="false">
      <c r="A36" s="34" t="s">
        <v>52</v>
      </c>
      <c r="B36" s="34"/>
      <c r="C36" s="34"/>
      <c r="D36" s="34"/>
      <c r="E36" s="34"/>
      <c r="F36" s="34"/>
      <c r="G36" s="34"/>
      <c r="H36" s="34"/>
    </row>
    <row r="37" customFormat="false" ht="12.8" hidden="false" customHeight="false" outlineLevel="0" collapsed="false">
      <c r="A37" s="35"/>
      <c r="B37" s="35"/>
      <c r="C37" s="35"/>
      <c r="D37" s="35"/>
      <c r="E37" s="35"/>
      <c r="F37" s="35"/>
      <c r="G37" s="35"/>
      <c r="H37" s="35"/>
    </row>
    <row r="38" s="37" customFormat="true" ht="20.85" hidden="false" customHeight="false" outlineLevel="0" collapsed="false">
      <c r="A38" s="36" t="s">
        <v>53</v>
      </c>
      <c r="B38" s="36"/>
      <c r="C38" s="36"/>
      <c r="D38" s="36"/>
      <c r="E38" s="36"/>
      <c r="F38" s="36"/>
      <c r="G38" s="36"/>
      <c r="H38" s="36"/>
      <c r="AMJ38" s="0"/>
    </row>
    <row r="39" customFormat="false" ht="12.8" hidden="false" customHeight="false" outlineLevel="0" collapsed="false">
      <c r="A39" s="35"/>
      <c r="B39" s="35"/>
      <c r="C39" s="35"/>
      <c r="D39" s="35"/>
      <c r="E39" s="35"/>
      <c r="F39" s="35"/>
      <c r="G39" s="35"/>
      <c r="H39" s="35"/>
    </row>
    <row r="40" s="37" customFormat="true" ht="29.35" hidden="false" customHeight="true" outlineLevel="0" collapsed="false">
      <c r="A40" s="36" t="s">
        <v>54</v>
      </c>
      <c r="B40" s="36"/>
      <c r="C40" s="36"/>
      <c r="D40" s="36"/>
      <c r="E40" s="36"/>
      <c r="F40" s="36"/>
      <c r="G40" s="36"/>
      <c r="H40" s="36"/>
      <c r="AMJ40" s="0"/>
    </row>
  </sheetData>
  <mergeCells count="22">
    <mergeCell ref="A1:I1"/>
    <mergeCell ref="A2:I2"/>
    <mergeCell ref="A3:A6"/>
    <mergeCell ref="B3:B6"/>
    <mergeCell ref="C3:C6"/>
    <mergeCell ref="D3:D6"/>
    <mergeCell ref="E3:E6"/>
    <mergeCell ref="F3:I3"/>
    <mergeCell ref="F4:F6"/>
    <mergeCell ref="G4:G6"/>
    <mergeCell ref="A7:I7"/>
    <mergeCell ref="A8:H8"/>
    <mergeCell ref="A17:F17"/>
    <mergeCell ref="A18:I18"/>
    <mergeCell ref="A27:F27"/>
    <mergeCell ref="A28:I28"/>
    <mergeCell ref="A32:F32"/>
    <mergeCell ref="A33:G33"/>
    <mergeCell ref="A35:H35"/>
    <mergeCell ref="A36:H36"/>
    <mergeCell ref="A38:H38"/>
    <mergeCell ref="A40:H40"/>
  </mergeCells>
  <printOptions headings="false" gridLines="false" gridLinesSet="true" horizontalCentered="false" verticalCentered="false"/>
  <pageMargins left="0.196527777777778" right="0.196527777777778" top="0.363194444444444" bottom="0.307638888888889" header="0.196527777777778" footer="0.196527777777778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>&amp;C&amp;"Times New Roman,Normal"&amp;12ESPAÇO PARA QUE SEJA COLOCADO O TIMBRE E/OU AS INDICAÇÕES DA EMPRESA</oddHeader>
    <oddFooter>&amp;L&amp;8PE nº 90004/24 (PGEA nº 20.02.2100.0000365.2024/76) Servico continuado de vigilância armada - ANEXO  IV (Planilha de Insumos)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107967</TotalTime>
  <Application>LibreOffice/5.3.2.2$Windows_x86 LibreOffice_project/6cd4f1ef626f15116896b1d8e1398b56da0d0ee1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2015-06-26T08:33:49Z</dcterms:created>
  <dc:creator>Romilson</dc:creator>
  <dc:description/>
  <dc:language>pt-BR</dc:language>
  <cp:lastModifiedBy/>
  <dcterms:modified xsi:type="dcterms:W3CDTF">2024-07-23T13:10:29Z</dcterms:modified>
  <cp:revision>629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